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922AF20F-6A27-4F1A-A469-A1FD14D3E7F0}" xr6:coauthVersionLast="45" xr6:coauthVersionMax="45" xr10:uidLastSave="{00000000-0000-0000-0000-000000000000}"/>
  <bookViews>
    <workbookView xWindow="28680" yWindow="-120" windowWidth="29040" windowHeight="15990" xr2:uid="{0670691B-EF3C-47AD-B9D7-0AC0CD22953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<sst xmlns="http://schemas.openxmlformats.org/spreadsheetml/2006/main" count="683" uniqueCount="136">
  <si>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Roxby Downs (S7) REZ Connection Costs</t>
  </si>
  <si>
    <t>Indirect Cost Selection</t>
  </si>
  <si>
    <t>Project Description: 300 MVA connection to 275 kV network including 1 x 10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</si>
  <si>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</si>
  <si>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</si>
  <si>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</si>
  <si>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</si>
  <si>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</si>
  <si>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</si>
  <si>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</si>
  <si>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</si>
  <si>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</si>
  <si>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</si>
  <si>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</si>
  <si>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</si>
  <si>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</si>
  <si>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</si>
  <si>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</si>
  <si>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</si>
  <si>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</si>
  <si>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</si>
  <si>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</si>
  <si>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</si>
  <si>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</si>
  <si>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</si>
  <si>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</si>
  <si>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</si>
  <si>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</si>
  <si>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</si>
  <si>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</si>
  <si>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</si>
  <si>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</si>
  <si>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</si>
  <si>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</si>
  <si>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</si>
  <si>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</si>
  <si>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</si>
  <si>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</si>
  <si>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</si>
  <si>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</si>
  <si>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</si>
  <si>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</si>
  <si>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</si>
  <si>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</si>
  <si>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</si>
  <si>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</si>
  <si>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</si>
  <si>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</si>
  <si>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</si>
  <si>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</si>
  <si>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</si>
  <si>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</si>
  <si>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</si>
  <si>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</si>
  <si>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</si>
  <si>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</si>
  <si>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</si>
  <si>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</si>
  <si>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</si>
  <si>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</si>
  <si>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</si>
  <si>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</si>
  <si>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</si>
  <si>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</si>
  <si>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</si>
  <si>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</si>
  <si>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</si>
  <si>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</si>
  <si>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</si>
  <si>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</si>
  <si>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</si>
  <si>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</si>
  <si>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</si>
  <si>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</si>
  <si>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</si>
  <si>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</si>
  <si>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</si>
  <si>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</si>
  <si>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</si>
  <si>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</si>
  <si>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</si>
  <si>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</si>
  <si>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</si>
  <si>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</si>
  <si>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</si>
  <si>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</si>
  <si>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</si>
  <si>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SA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</si>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</sst>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A045B-F593-450F-BE07-409A2F788DCC}">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16018068.296710135</v>
      </c>
      <c r="G20" s="6">
        <v>4368680.124656071</v>
      </c>
      <c r="H20" s="6">
        <v>4885773.3397439998</v>
      </c>
      <c r="I20" s="6">
        <v>1013238.0225791999</v>
      </c>
      <c r="J20" s="6">
        <v>0</v>
      </c>
      <c r="K20" s="6">
        <v>603879.91248430067</v>
      </c>
      <c r="L20" s="6">
        <v>0</v>
      </c>
      <c r="M20" s="6">
        <v>990559.39724656218</v>
      </c>
      <c r="N20" s="6">
        <v>777562.5</v>
      </c>
      <c r="O20" s="7">
        <v>3378375</v>
      </c>
    </row>
    <row r="21" spans="4:15" ht="15" thickBot="1" x14ac:dyDescent="0.35">
      <c r="D21" s="8">
        <v>2</v>
      </c>
      <c r="E21" t="s">
        <v>26</v>
      </c>
      <c r="F21" s="5">
        <v>20051725.540736701</v>
      </c>
      <c r="G21" s="6">
        <v>6704771.1761113992</v>
      </c>
      <c r="H21" s="6">
        <v>8580625.2768600006</v>
      </c>
      <c r="I21" s="6">
        <v>1294239.91671</v>
      </c>
      <c r="J21" s="6">
        <v>1319283.6572160001</v>
      </c>
      <c r="K21" s="6">
        <v>700318.9027199999</v>
      </c>
      <c r="L21" s="6">
        <v>293586.349728</v>
      </c>
      <c r="M21" s="6">
        <v>1129837.7613913002</v>
      </c>
      <c r="N21" s="6">
        <v>5437.5</v>
      </c>
      <c r="O21" s="7">
        <v>23625</v>
      </c>
    </row>
    <row r="22" spans="4:15" ht="15" thickBot="1" x14ac:dyDescent="0.35">
      <c r="D22" s="9"/>
      <c r="E22" s="10" t="s">
        <v>27</v>
      </c>
      <c r="F22" s="11">
        <v>36069793.837446839</v>
      </c>
      <c r="G22" s="12">
        <v>11073451.30076747</v>
      </c>
      <c r="H22" s="12">
        <v>13466398.616604</v>
      </c>
      <c r="I22" s="12">
        <v>2307477.9392892001</v>
      </c>
      <c r="J22" s="12">
        <v>1319283.6572160001</v>
      </c>
      <c r="K22" s="12">
        <v>1304198.8152043005</v>
      </c>
      <c r="L22" s="12">
        <v>293586.349728</v>
      </c>
      <c r="M22" s="12">
        <v>2120397.1586378627</v>
      </c>
      <c r="N22" s="12">
        <v>783000</v>
      </c>
      <c r="O22" s="13">
        <v>3402000</v>
      </c>
    </row>
    <row r="23" spans="4:15" x14ac:dyDescent="0.3">
      <c r="E23" s="14" t="s">
        <v>28</v>
      </c>
      <c r="F23" s="15"/>
      <c r="G23" s="16"/>
      <c r="H23" s="16"/>
      <c r="I23" s="16"/>
      <c r="J23" s="16"/>
      <c r="K23" s="16"/>
      <c r="L23" s="16"/>
      <c r="M23" s="16"/>
      <c r="N23" s="16"/>
      <c r="O23" s="16"/>
    </row>
    <row r="24" spans="4:15" x14ac:dyDescent="0.3">
      <c r="E24" s="17" t="s">
        <v>29</v>
      </c>
      <c r="F24" s="5">
        <v>2308466.81</v>
      </c>
      <c r="G24" s="16"/>
      <c r="H24" s="16"/>
      <c r="I24" s="16"/>
      <c r="J24" s="16"/>
      <c r="K24" s="16"/>
      <c r="L24" s="16"/>
      <c r="M24" s="16"/>
      <c r="N24" s="16"/>
      <c r="O24" s="16"/>
    </row>
    <row r="25" spans="4:15" x14ac:dyDescent="0.3">
      <c r="D25" s="9"/>
      <c r="E25" s="17" t="s">
        <v>30</v>
      </c>
      <c r="F25" s="5">
        <v>923386.72</v>
      </c>
      <c r="G25" s="16"/>
      <c r="H25" s="16"/>
      <c r="I25" s="16"/>
      <c r="J25" s="16"/>
      <c r="K25" s="16"/>
      <c r="L25" s="16"/>
      <c r="M25" s="16"/>
      <c r="N25" s="16"/>
      <c r="O25" s="16"/>
    </row>
    <row r="26" spans="4:15" x14ac:dyDescent="0.3">
      <c r="E26" s="17" t="s">
        <v>31</v>
      </c>
      <c r="F26" s="5">
        <v>981098.39</v>
      </c>
      <c r="G26" s="16"/>
      <c r="H26" s="16"/>
      <c r="I26" s="16"/>
      <c r="J26" s="16"/>
      <c r="K26" s="16"/>
      <c r="L26" s="16"/>
      <c r="M26" s="16"/>
      <c r="N26" s="16"/>
      <c r="O26" s="16"/>
    </row>
    <row r="27" spans="4:15" x14ac:dyDescent="0.3">
      <c r="E27" s="17" t="s">
        <v>32</v>
      </c>
      <c r="F27" s="5">
        <v>634828.37</v>
      </c>
      <c r="G27" s="16"/>
      <c r="H27" s="16"/>
      <c r="I27" s="16"/>
      <c r="J27" s="16"/>
      <c r="K27" s="16"/>
      <c r="L27" s="16"/>
      <c r="M27" s="16"/>
      <c r="N27" s="16"/>
      <c r="O27" s="16"/>
    </row>
    <row r="28" spans="4:15" x14ac:dyDescent="0.3">
      <c r="E28" s="17" t="s">
        <v>33</v>
      </c>
      <c r="F28" s="5">
        <v>577116.69999999995</v>
      </c>
      <c r="G28" s="16"/>
      <c r="H28" s="16"/>
      <c r="I28" s="16"/>
      <c r="J28" s="16"/>
      <c r="K28" s="16"/>
      <c r="L28" s="16"/>
      <c r="M28" s="16"/>
      <c r="N28" s="16"/>
      <c r="O28" s="16"/>
    </row>
    <row r="29" spans="4:15" x14ac:dyDescent="0.3">
      <c r="E29" s="17" t="s">
        <v>34</v>
      </c>
      <c r="F29" s="5">
        <v>346270.02</v>
      </c>
      <c r="G29" s="16"/>
      <c r="H29" s="16"/>
      <c r="I29" s="16"/>
      <c r="J29" s="16"/>
      <c r="K29" s="16"/>
      <c r="L29" s="16"/>
      <c r="M29" s="16"/>
      <c r="N29" s="16"/>
      <c r="O29" s="16"/>
    </row>
    <row r="30" spans="4:15" ht="15" thickBot="1" x14ac:dyDescent="0.35">
      <c r="E30" s="18" t="s">
        <v>35</v>
      </c>
      <c r="F30" s="19">
        <v>5771167.0099999998</v>
      </c>
      <c r="G30" s="16"/>
      <c r="H30" s="16"/>
      <c r="I30" s="16"/>
      <c r="J30" s="16"/>
      <c r="K30" s="16"/>
      <c r="L30" s="16"/>
      <c r="M30" s="16"/>
      <c r="N30" s="16"/>
      <c r="O30" s="16"/>
    </row>
    <row r="31" spans="4:15" ht="15" thickBot="1" x14ac:dyDescent="0.35">
      <c r="D31" s="9"/>
      <c r="E31" s="20" t="s">
        <v>36</v>
      </c>
      <c r="F31" s="21">
        <v>41840960.850000001</v>
      </c>
      <c r="G31" s="16"/>
      <c r="H31" s="16"/>
      <c r="I31" s="16"/>
      <c r="J31" s="16"/>
      <c r="K31" s="16"/>
      <c r="L31" s="16"/>
      <c r="M31" s="16"/>
      <c r="N31" s="16"/>
      <c r="O31" s="16"/>
    </row>
    <row r="33" spans="5:6" ht="15" thickBot="1" x14ac:dyDescent="0.35">
      <c r="E33" t="s">
        <v>132</v>
      </c>
    </row>
    <row r="34" spans="5:6" ht="15" thickBot="1" x14ac:dyDescent="0.35">
      <c r="E34" s="20" t="s">
        <v>133</v>
      </c>
      <c r="F34" s="29">
        <f>F31*1.3/1.15</f>
        <v>47298477.482608706</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124BE-248B-423C-B64A-E9357BC104DB}">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28110306.060000002</v>
      </c>
      <c r="F16" s="16">
        <v>9086501.8200000003</v>
      </c>
      <c r="G16" s="16">
        <v>10622580</v>
      </c>
      <c r="H16" s="16">
        <v>1811547.5</v>
      </c>
      <c r="I16" s="16">
        <v>1083568.5</v>
      </c>
      <c r="J16" s="16">
        <v>1039188.74</v>
      </c>
      <c r="K16" s="16">
        <v>238991.2</v>
      </c>
      <c r="L16" s="16">
        <v>1707928.3</v>
      </c>
      <c r="M16" s="16">
        <v>360000</v>
      </c>
      <c r="N16" s="26">
        <v>2160000</v>
      </c>
    </row>
    <row r="17" spans="4:14" x14ac:dyDescent="0.3">
      <c r="D17" s="24" t="s">
        <v>42</v>
      </c>
      <c r="E17" s="25">
        <v>29795680.59139856</v>
      </c>
      <c r="F17" s="16">
        <v>9453568.2501519993</v>
      </c>
      <c r="G17" s="16">
        <v>11371696.964400001</v>
      </c>
      <c r="H17" s="16">
        <v>1943574.7585199999</v>
      </c>
      <c r="I17" s="16">
        <v>1137313.4976000001</v>
      </c>
      <c r="J17" s="16">
        <v>1115485.8296985598</v>
      </c>
      <c r="K17" s="16">
        <v>253091.6808</v>
      </c>
      <c r="L17" s="16">
        <v>2036949.6102280002</v>
      </c>
      <c r="M17" s="16">
        <v>540000</v>
      </c>
      <c r="N17" s="26">
        <v>1944000</v>
      </c>
    </row>
    <row r="18" spans="4:14" x14ac:dyDescent="0.3">
      <c r="D18" s="27" t="s">
        <v>43</v>
      </c>
      <c r="E18" s="25">
        <v>849467.90345045389</v>
      </c>
      <c r="F18" s="16">
        <v>33641.302182111998</v>
      </c>
      <c r="G18" s="16">
        <v>194473.55377199998</v>
      </c>
      <c r="H18" s="16">
        <v>36183.483495599998</v>
      </c>
      <c r="I18" s="16">
        <v>0</v>
      </c>
      <c r="J18" s="16">
        <v>0</v>
      </c>
      <c r="K18" s="16">
        <v>0</v>
      </c>
      <c r="L18" s="16">
        <v>1969.5640007420002</v>
      </c>
      <c r="M18" s="16">
        <v>0</v>
      </c>
      <c r="N18" s="26">
        <v>583200</v>
      </c>
    </row>
    <row r="19" spans="4:14" ht="15" thickBot="1" x14ac:dyDescent="0.35">
      <c r="D19" s="27" t="s">
        <v>44</v>
      </c>
      <c r="E19" s="25">
        <v>5424645.3425978199</v>
      </c>
      <c r="F19" s="16">
        <v>1586241.7484333599</v>
      </c>
      <c r="G19" s="16">
        <v>1900228.098432</v>
      </c>
      <c r="H19" s="16">
        <v>327719.69727360003</v>
      </c>
      <c r="I19" s="16">
        <v>181970.15961600002</v>
      </c>
      <c r="J19" s="16">
        <v>188712.9855057408</v>
      </c>
      <c r="K19" s="16">
        <v>40494.668927999999</v>
      </c>
      <c r="L19" s="16">
        <v>81477.984409120021</v>
      </c>
      <c r="M19" s="16">
        <v>242999.99999999997</v>
      </c>
      <c r="N19" s="26">
        <v>874799.99999999988</v>
      </c>
    </row>
    <row r="20" spans="4:14" ht="15" thickBot="1" x14ac:dyDescent="0.35">
      <c r="D20" s="28" t="s">
        <v>45</v>
      </c>
      <c r="E20" s="29">
        <v>36069793.837446839</v>
      </c>
      <c r="F20" s="30">
        <v>11073451.30076747</v>
      </c>
      <c r="G20" s="31">
        <v>13466398.616604002</v>
      </c>
      <c r="H20" s="31">
        <v>2307477.9392892001</v>
      </c>
      <c r="I20" s="31">
        <v>1319283.6572160001</v>
      </c>
      <c r="J20" s="31">
        <v>1304198.8152043007</v>
      </c>
      <c r="K20" s="31">
        <v>293586.349728</v>
      </c>
      <c r="L20" s="31">
        <v>2120397.1586378622</v>
      </c>
      <c r="M20" s="31">
        <v>783000</v>
      </c>
      <c r="N20" s="32">
        <v>3402000</v>
      </c>
    </row>
    <row r="21" spans="4:14" x14ac:dyDescent="0.3">
      <c r="D21" s="33" t="s">
        <v>46</v>
      </c>
      <c r="E21" s="34"/>
      <c r="F21" s="35"/>
      <c r="G21" s="35"/>
      <c r="H21" s="35"/>
      <c r="I21" s="35"/>
      <c r="J21" s="35"/>
      <c r="K21" s="35"/>
      <c r="L21" s="35"/>
      <c r="M21" s="35"/>
      <c r="N21" s="35"/>
    </row>
    <row r="22" spans="4:14" x14ac:dyDescent="0.3">
      <c r="D22" s="36" t="s">
        <v>29</v>
      </c>
      <c r="E22" s="37">
        <v>2308466.8055965975</v>
      </c>
      <c r="F22" s="16"/>
      <c r="G22" s="16"/>
      <c r="H22" s="16"/>
      <c r="I22" s="16"/>
      <c r="J22" s="16"/>
      <c r="K22" s="16"/>
      <c r="L22" s="16"/>
      <c r="M22" s="16"/>
      <c r="N22" s="16"/>
    </row>
    <row r="23" spans="4:14" x14ac:dyDescent="0.3">
      <c r="D23" s="36" t="s">
        <v>30</v>
      </c>
      <c r="E23" s="37">
        <v>923386.72223863914</v>
      </c>
      <c r="F23" s="16"/>
      <c r="G23" s="16"/>
      <c r="H23" s="16"/>
      <c r="I23" s="16"/>
      <c r="J23" s="16"/>
      <c r="K23" s="16"/>
      <c r="L23" s="16"/>
      <c r="M23" s="16"/>
      <c r="N23" s="16"/>
    </row>
    <row r="24" spans="4:14" x14ac:dyDescent="0.3">
      <c r="D24" s="36" t="s">
        <v>31</v>
      </c>
      <c r="E24" s="37">
        <v>981098.3923785541</v>
      </c>
      <c r="F24" s="16"/>
      <c r="G24" s="16"/>
      <c r="H24" s="16"/>
      <c r="I24" s="16"/>
      <c r="J24" s="16"/>
      <c r="K24" s="16"/>
      <c r="L24" s="16"/>
      <c r="M24" s="16"/>
      <c r="N24" s="16"/>
    </row>
    <row r="25" spans="4:14" x14ac:dyDescent="0.3">
      <c r="D25" s="36" t="s">
        <v>32</v>
      </c>
      <c r="E25" s="37">
        <v>634828.37153906445</v>
      </c>
      <c r="F25" s="16"/>
      <c r="G25" s="16"/>
      <c r="H25" s="16"/>
      <c r="I25" s="16"/>
      <c r="J25" s="16"/>
      <c r="K25" s="16"/>
      <c r="L25" s="16"/>
      <c r="M25" s="16"/>
      <c r="N25" s="16"/>
    </row>
    <row r="26" spans="4:14" x14ac:dyDescent="0.3">
      <c r="D26" s="36" t="s">
        <v>33</v>
      </c>
      <c r="E26" s="37">
        <v>577116.70139914937</v>
      </c>
      <c r="F26" s="16"/>
      <c r="G26" s="16"/>
      <c r="H26" s="16"/>
      <c r="I26" s="16"/>
      <c r="J26" s="16"/>
      <c r="K26" s="16"/>
      <c r="L26" s="16"/>
      <c r="M26" s="16"/>
      <c r="N26" s="16"/>
    </row>
    <row r="27" spans="4:14" x14ac:dyDescent="0.3">
      <c r="D27" s="36" t="s">
        <v>34</v>
      </c>
      <c r="E27" s="37">
        <v>346270.02083948965</v>
      </c>
      <c r="F27" s="16"/>
      <c r="G27" s="16"/>
      <c r="H27" s="16"/>
      <c r="I27" s="16"/>
      <c r="J27" s="16"/>
      <c r="K27" s="16"/>
      <c r="L27" s="16"/>
      <c r="M27" s="16"/>
      <c r="N27" s="16"/>
    </row>
    <row r="28" spans="4:14" ht="15" thickBot="1" x14ac:dyDescent="0.35">
      <c r="D28" s="38" t="s">
        <v>35</v>
      </c>
      <c r="E28" s="34">
        <v>5771167.0139914947</v>
      </c>
      <c r="F28" s="16"/>
      <c r="G28" s="16"/>
      <c r="H28" s="16"/>
      <c r="I28" s="16"/>
      <c r="J28" s="16"/>
      <c r="K28" s="16"/>
      <c r="L28" s="16"/>
      <c r="M28" s="16"/>
      <c r="N28" s="16"/>
    </row>
    <row r="29" spans="4:14" ht="15" thickBot="1" x14ac:dyDescent="0.35">
      <c r="D29" s="28" t="s">
        <v>36</v>
      </c>
      <c r="E29" s="39">
        <v>41840960.851438336</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EC9F6-F2B3-4704-99E6-AA28AB0E9662}">
  <sheetPr codeName="Sheet25"/>
  <dimension ref="A1:U93"/>
  <sheetViews>
    <sheetView topLeftCell="C1" workbookViewId="0">
      <selection activeCell="G72" sqref="G72"/>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10</v>
      </c>
      <c r="J21" s="42" t="s">
        <v>64</v>
      </c>
      <c r="K21" s="49">
        <v>3479634.82</v>
      </c>
      <c r="L21" s="49">
        <v>3701225</v>
      </c>
      <c r="M21" s="49">
        <v>767580</v>
      </c>
      <c r="N21" s="49">
        <v>0</v>
      </c>
      <c r="O21" s="49">
        <v>469100.74</v>
      </c>
      <c r="P21" s="49">
        <v>0</v>
      </c>
      <c r="Q21" s="49">
        <v>862900.74</v>
      </c>
      <c r="R21" s="49">
        <v>357500</v>
      </c>
      <c r="S21" s="49">
        <v>2145000</v>
      </c>
      <c r="T21" s="49">
        <v>11782941.300000001</v>
      </c>
      <c r="U21" s="50">
        <v>0.73560313776537178</v>
      </c>
    </row>
    <row r="22" spans="1:21" x14ac:dyDescent="0.3">
      <c r="A22" t="b">
        <v>1</v>
      </c>
      <c r="B22" t="b">
        <v>1</v>
      </c>
      <c r="D22" s="47" t="s">
        <v>65</v>
      </c>
      <c r="E22" s="42" t="s">
        <v>66</v>
      </c>
      <c r="F22" s="42" t="s">
        <v>66</v>
      </c>
      <c r="G22" s="42" t="s">
        <v>66</v>
      </c>
      <c r="H22" s="42" t="s">
        <v>66</v>
      </c>
      <c r="I22" s="48" t="s">
        <v>66</v>
      </c>
      <c r="J22" s="42" t="s">
        <v>66</v>
      </c>
      <c r="K22" s="49">
        <v>3479634.82</v>
      </c>
      <c r="L22" s="49">
        <v>3701225</v>
      </c>
      <c r="M22" s="49">
        <v>767580</v>
      </c>
      <c r="N22" s="49">
        <v>0</v>
      </c>
      <c r="O22" s="49">
        <v>469100.74</v>
      </c>
      <c r="P22" s="49">
        <v>0</v>
      </c>
      <c r="Q22" s="49">
        <v>862900.74</v>
      </c>
      <c r="R22" s="49">
        <v>357500</v>
      </c>
      <c r="S22" s="49">
        <v>2145000</v>
      </c>
      <c r="T22" s="49">
        <v>11782941.300000001</v>
      </c>
      <c r="U22" s="50">
        <v>0.73560313776537178</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3.3600000000000005E-2</v>
      </c>
      <c r="L31" s="42">
        <v>5.5944000000000008E-2</v>
      </c>
      <c r="M31" s="42">
        <v>5.5944000000000008E-2</v>
      </c>
      <c r="N31" s="42">
        <v>0</v>
      </c>
      <c r="O31" s="42">
        <v>5.5944000000000008E-2</v>
      </c>
      <c r="P31" s="42">
        <v>5.5944000000000008E-2</v>
      </c>
      <c r="Q31" s="42">
        <v>6.720000000000001E-2</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-0.1</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-0.1</v>
      </c>
      <c r="T33" s="42" t="s">
        <v>66</v>
      </c>
      <c r="U33" s="50" t="s">
        <v>66</v>
      </c>
    </row>
    <row r="34" spans="1:21" x14ac:dyDescent="0.3">
      <c r="A34" t="b">
        <v>1</v>
      </c>
      <c r="B34" t="b">
        <v>1</v>
      </c>
      <c r="D34" s="47" t="s">
        <v>89</v>
      </c>
      <c r="E34" s="42" t="s">
        <v>66</v>
      </c>
      <c r="F34" s="42" t="s">
        <v>66</v>
      </c>
      <c r="G34" s="42" t="s">
        <v>66</v>
      </c>
      <c r="H34" s="42" t="s">
        <v>66</v>
      </c>
      <c r="I34" s="48" t="s">
        <v>66</v>
      </c>
      <c r="J34" s="42" t="s">
        <v>66</v>
      </c>
      <c r="K34" s="42">
        <v>3683541.4204519996</v>
      </c>
      <c r="L34" s="42">
        <v>4037829.2063999996</v>
      </c>
      <c r="M34" s="42">
        <v>837386.79551999993</v>
      </c>
      <c r="N34" s="42">
        <v>0</v>
      </c>
      <c r="O34" s="42">
        <v>511762.63769855996</v>
      </c>
      <c r="P34" s="42">
        <v>0</v>
      </c>
      <c r="Q34" s="42">
        <v>951089.19562800007</v>
      </c>
      <c r="R34" s="42">
        <v>536250</v>
      </c>
      <c r="S34" s="42">
        <v>1930500</v>
      </c>
      <c r="T34" s="42">
        <v>12488359.255698558</v>
      </c>
      <c r="U34" s="50">
        <v>0.77964202826276341</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22101.248522711998</v>
      </c>
      <c r="L45" s="42">
        <v>121134.87619199998</v>
      </c>
      <c r="M45" s="42">
        <v>25121.603865599998</v>
      </c>
      <c r="N45" s="42">
        <v>0</v>
      </c>
      <c r="O45" s="42">
        <v>0</v>
      </c>
      <c r="P45" s="42">
        <v>0</v>
      </c>
      <c r="Q45" s="42">
        <v>1426.6337934420001</v>
      </c>
      <c r="R45" s="42">
        <v>0</v>
      </c>
      <c r="S45" s="42">
        <v>579150</v>
      </c>
      <c r="T45" s="42">
        <v>748934.36237375392</v>
      </c>
      <c r="U45" s="50">
        <v>4.6755598022239268E-2</v>
      </c>
    </row>
    <row r="46" spans="1:21" x14ac:dyDescent="0.3">
      <c r="A46" t="b">
        <v>1</v>
      </c>
      <c r="B46" t="b">
        <v>1</v>
      </c>
      <c r="D46" s="47" t="s">
        <v>104</v>
      </c>
      <c r="E46" s="42" t="s">
        <v>66</v>
      </c>
      <c r="F46" s="42" t="s">
        <v>66</v>
      </c>
      <c r="G46" s="42" t="s">
        <v>66</v>
      </c>
      <c r="H46" s="42" t="s">
        <v>66</v>
      </c>
      <c r="I46" s="48" t="s">
        <v>66</v>
      </c>
      <c r="J46" s="42" t="s">
        <v>66</v>
      </c>
      <c r="K46" s="42">
        <v>3705642.6689747116</v>
      </c>
      <c r="L46" s="42">
        <v>4158964.0825919998</v>
      </c>
      <c r="M46" s="42">
        <v>862508.3993856</v>
      </c>
      <c r="N46" s="42">
        <v>0</v>
      </c>
      <c r="O46" s="42">
        <v>511762.63769855996</v>
      </c>
      <c r="P46" s="42">
        <v>0</v>
      </c>
      <c r="Q46" s="42">
        <v>952515.82942144212</v>
      </c>
      <c r="R46" s="42">
        <v>536250</v>
      </c>
      <c r="S46" s="42">
        <v>2509650</v>
      </c>
      <c r="T46" s="42">
        <v>13237293.618072312</v>
      </c>
      <c r="U46" s="50">
        <v>0.82639762628500268</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663037.45568135998</v>
      </c>
      <c r="L52" s="42">
        <v>726809.25715199998</v>
      </c>
      <c r="M52" s="42">
        <v>150729.62319360001</v>
      </c>
      <c r="N52" s="42">
        <v>0</v>
      </c>
      <c r="O52" s="42">
        <v>92117.27478574081</v>
      </c>
      <c r="P52" s="42">
        <v>0</v>
      </c>
      <c r="Q52" s="42">
        <v>38043.567825120001</v>
      </c>
      <c r="R52" s="42">
        <v>241312.49999999997</v>
      </c>
      <c r="S52" s="42">
        <v>868724.99999999988</v>
      </c>
      <c r="T52" s="42">
        <v>2780774.6786378203</v>
      </c>
      <c r="U52" s="50">
        <v>0.17360237371499712</v>
      </c>
    </row>
    <row r="53" spans="1:21" x14ac:dyDescent="0.3">
      <c r="A53" t="b">
        <v>1</v>
      </c>
      <c r="B53" t="b">
        <v>1</v>
      </c>
      <c r="D53" s="47" t="s">
        <v>114</v>
      </c>
      <c r="E53" s="42" t="s">
        <v>66</v>
      </c>
      <c r="F53" s="42" t="s">
        <v>66</v>
      </c>
      <c r="G53" s="42" t="s">
        <v>66</v>
      </c>
      <c r="H53" s="42" t="s">
        <v>66</v>
      </c>
      <c r="I53" s="48" t="s">
        <v>66</v>
      </c>
      <c r="J53" s="42" t="s">
        <v>66</v>
      </c>
      <c r="K53" s="42">
        <v>4368680.124656071</v>
      </c>
      <c r="L53" s="42">
        <v>4885773.3397439998</v>
      </c>
      <c r="M53" s="42">
        <v>1013238.0225791999</v>
      </c>
      <c r="N53" s="42">
        <v>0</v>
      </c>
      <c r="O53" s="42">
        <v>603879.91248430067</v>
      </c>
      <c r="P53" s="42">
        <v>0</v>
      </c>
      <c r="Q53" s="42">
        <v>990559.39724656218</v>
      </c>
      <c r="R53" s="42">
        <v>777562.5</v>
      </c>
      <c r="S53" s="42">
        <v>3378375</v>
      </c>
      <c r="T53" s="42">
        <v>16018068.296710135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0.35612147121666843</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0.13806865421010969</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0.32007220460709551</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0.8142623300338736</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84</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86</v>
      </c>
      <c r="G72" s="42" t="s">
        <v>87</v>
      </c>
      <c r="H72" s="42" t="s">
        <v>70</v>
      </c>
      <c r="I72" s="48" t="s">
        <v>70</v>
      </c>
      <c r="J72" s="42" t="s">
        <v>70</v>
      </c>
      <c r="K72" s="42">
        <v>0</v>
      </c>
      <c r="L72" s="42">
        <v>0</v>
      </c>
      <c r="M72" s="42">
        <v>0</v>
      </c>
      <c r="N72" s="42">
        <v>0</v>
      </c>
      <c r="O72" s="42">
        <v>0</v>
      </c>
      <c r="P72" s="42">
        <v>0</v>
      </c>
      <c r="Q72" s="42">
        <v>0</v>
      </c>
      <c r="R72" s="42">
        <v>0</v>
      </c>
      <c r="S72" s="42">
        <v>-0.1</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13500</v>
      </c>
      <c r="T74" s="42">
        <v>17307321.335700002</v>
      </c>
      <c r="U74" s="50">
        <v>0.86313376375209105</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4050</v>
      </c>
      <c r="T85" s="42">
        <v>100533.5410767</v>
      </c>
      <c r="U85" s="50">
        <v>5.013710210248888E-3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17550</v>
      </c>
      <c r="T86" s="42">
        <v>17407854.876776699</v>
      </c>
      <c r="U86" s="50">
        <v>0.86814747396233982</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6074.9999999999991</v>
      </c>
      <c r="T92" s="42">
        <v>2643870.66396</v>
      </c>
      <c r="U92" s="50">
        <v>0.13185252603766009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23625</v>
      </c>
      <c r="T93" s="42">
        <v>20051725.540736701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6D867AF-80D3-4E3A-AB31-5A0D424E7CB0}"/>
</file>

<file path=customXml/itemProps2.xml><?xml version="1.0" encoding="utf-8"?>
<ds:datastoreItem xmlns:ds="http://schemas.openxmlformats.org/officeDocument/2006/customXml" ds:itemID="{B4F65EF9-64D4-416D-B7B3-85CA774FD57D}"/>
</file>

<file path=customXml/itemProps3.xml><?xml version="1.0" encoding="utf-8"?>
<ds:datastoreItem xmlns:ds="http://schemas.openxmlformats.org/officeDocument/2006/customXml" ds:itemID="{2188D559-70EF-454B-80A2-A8038EBE74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2021-07-12T03:53:34Z</dcterms:created>
  <dcterms:modified xsi:type="dcterms:W3CDTF">2021-07-12T06:37:29Z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